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 activeTab="1"/>
  </bookViews>
  <sheets>
    <sheet name="2026" sheetId="1" r:id="rId1"/>
    <sheet name="2027-2028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2"/>
  <c r="C60"/>
  <c r="D58"/>
  <c r="C58"/>
  <c r="D57"/>
  <c r="C57"/>
  <c r="D55"/>
  <c r="C55"/>
  <c r="D53"/>
  <c r="C53"/>
  <c r="D51"/>
  <c r="C51"/>
  <c r="D49"/>
  <c r="C49"/>
  <c r="D34"/>
  <c r="C34"/>
  <c r="D33"/>
  <c r="C33"/>
  <c r="D32"/>
  <c r="C32"/>
  <c r="D23"/>
  <c r="C23"/>
  <c r="D22"/>
  <c r="C22"/>
  <c r="D20"/>
  <c r="C20"/>
  <c r="D18"/>
  <c r="C18"/>
  <c r="D16"/>
  <c r="C16"/>
  <c r="D14"/>
  <c r="C14"/>
  <c r="D13"/>
  <c r="C13"/>
  <c r="D11"/>
  <c r="C11"/>
  <c r="D10"/>
  <c r="C10"/>
  <c r="D9"/>
  <c r="C9"/>
  <c r="D8"/>
  <c r="C8"/>
  <c r="C68" i="1"/>
  <c r="C66"/>
  <c r="C64"/>
  <c r="C63"/>
  <c r="C61"/>
  <c r="C59"/>
  <c r="C57"/>
  <c r="C55"/>
  <c r="C40"/>
  <c r="C39"/>
  <c r="C38"/>
  <c r="C26"/>
  <c r="C25"/>
  <c r="C23"/>
  <c r="C21"/>
  <c r="C19"/>
  <c r="C17"/>
  <c r="C15"/>
  <c r="C14"/>
  <c r="C12"/>
  <c r="C10"/>
  <c r="C9"/>
  <c r="C8"/>
  <c r="C7"/>
</calcChain>
</file>

<file path=xl/sharedStrings.xml><?xml version="1.0" encoding="utf-8"?>
<sst xmlns="http://schemas.openxmlformats.org/spreadsheetml/2006/main" count="244" uniqueCount="111">
  <si>
    <t>Прогнозируемые безвозмездные поступления в бюджет муниципального образования «Хиславичский муниципальный округ» 
Смоленской области на 2026 год</t>
  </si>
  <si>
    <t>(рублей)</t>
  </si>
  <si>
    <t>Код</t>
  </si>
  <si>
    <t>Наименование доходов</t>
  </si>
  <si>
    <t>Сумма</t>
  </si>
  <si>
    <t>2 00 00000 00 0000 000</t>
  </si>
  <si>
    <t>БЕЗВОЗМЕЗДНЫЕ  ПОСТУПЛЕНИЯ</t>
  </si>
  <si>
    <t>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</si>
  <si>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</si>
  <si>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</si>
  <si>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</si>
  <si>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</si>
  <si>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</si>
  <si>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</si>
  <si>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</si>
  <si>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</si>
  <si>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</si>
  <si>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</si>
  <si>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</si>
  <si>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2 02 20000 00 0000 150</t>
  </si>
  <si>
    <t>Субсидии бюджетам  бюджетной системы Российской Федерации (межбюджетные субсидии)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</si>
  <si>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</si>
  <si>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</si>
  <si>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</si>
  <si>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</si>
  <si>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</si>
  <si>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</si>
  <si>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2 02 25304 14 0000 150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</si>
  <si>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</si>
  <si>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</si>
  <si>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</si>
  <si>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</si>
  <si>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</si>
  <si>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</si>
  <si>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</si>
  <si>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</si>
  <si>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</si>
  <si>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</si>
  <si>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</si>
  <si>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</si>
  <si>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</si>
  <si>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</si>
  <si>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</si>
  <si>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</si>
  <si>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</si>
  <si>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в том числе:</t>
  </si>
  <si>
    <t xml:space="preserve">Субсидии бюджетам муниципальных округов на устройство детских игровых площадок  </t>
  </si>
  <si>
    <t xml:space="preserve">Субсидии бюджетам муниципальных округов на ремонт и восстановлением воинских захоронений и мемориальных сооружений, находящихся вне воинских захоронений </t>
  </si>
  <si>
    <t>Субсидии бюджетам муниципальных округов на строительство, реконструкцию, капитальный ремонт  шахтных колодцев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</si>
  <si>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</si>
  <si>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 автомобильных дорог общего пользования  </t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</si>
  <si>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rgb="FF22272F"/>
        <rFont val="Times New Roman"/>
        <charset val="204"/>
      </rPr>
      <t xml:space="preserve"> бюджетам муниципальных округов </t>
    </r>
    <r>
      <rPr>
        <i/>
        <sz val="11"/>
        <color theme="1"/>
        <rFont val="Times New Roman"/>
        <charset val="204"/>
      </rPr>
      <t xml:space="preserve">на  укрепление материально-технической базы образовательных учреждений  </t>
    </r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</si>
  <si>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theme="1"/>
        <rFont val="Times New Roman"/>
        <charset val="204"/>
      </rPr>
      <t xml:space="preserve"> бюджетам муниципальных округов</t>
    </r>
    <r>
      <rPr>
        <i/>
        <sz val="11"/>
        <color rgb="FF000000"/>
        <rFont val="Times New Roman"/>
        <charset val="204"/>
      </rPr>
      <t xml:space="preserve"> на обеспечение условий для функционирования центров "Точка роста"</t>
    </r>
  </si>
  <si>
    <t>Субсидии бюджетам муниципальных округов  на укрепление материально-технической базы муниципальных учреждений культуры</t>
  </si>
  <si>
    <t xml:space="preserve">Субсидии бюджетам муниципальных округов  на оснащение общеобразовательных организаций оборудованием, средствами обучения и воспитания </t>
  </si>
  <si>
    <t>Субсидии на поддержку инициативных проектов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</si>
  <si>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</si>
  <si>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</si>
  <si>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</si>
  <si>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</si>
  <si>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</si>
  <si>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</si>
  <si>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для осуществления мер социальной поддержки по предоставлению компенсации расходов на оплату жилых помещений, отопления и освещения педагогическим  и иным работникам образовательных организаций</t>
  </si>
  <si>
    <t xml:space="preserve">Субвенция бюджетам муниципальных округов на осуществление государственных полномочий по созданию административных комиссий в муниципальных округах Смоленской области </t>
  </si>
  <si>
    <t>Субвенции бюджетам муниципальных округов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</si>
  <si>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 xml:space="preserve"> Субвенции бюджетам муниципальных округов на осуществление государственных полномочий по выплате вознаграждения, причитающегося приемным родителям</t>
  </si>
  <si>
    <t>Субвенции бюджетам муниципальных округов на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</si>
  <si>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</si>
  <si>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</si>
  <si>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 xml:space="preserve"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</t>
  </si>
  <si>
    <t>Субвенции бюджетам муниципальных округов на ежемесячное денежное вознаграждение за классное руководство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</si>
  <si>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</si>
  <si>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</si>
  <si>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осуществление государственных полномочий по обеспечению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</si>
  <si>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Субвенции бюджетам муниципальных округов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</si>
  <si>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</si>
  <si>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</si>
  <si>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</si>
  <si>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</si>
  <si>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</si>
  <si>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</si>
  <si>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</si>
  <si>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</si>
  <si>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</si>
  <si>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</si>
  <si>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</si>
  <si>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</si>
  <si>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</si>
  <si>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</si>
  <si>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</si>
  <si>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</si>
  <si>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</si>
  <si>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</si>
  <si>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</si>
  <si>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</si>
  <si>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</si>
  <si>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</si>
  <si>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</si>
  <si>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</si>
  <si>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</si>
  <si>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</si>
  <si>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2 07 00000 00 0000 180</t>
  </si>
  <si>
    <t>Прочие безвозмездные поступления</t>
  </si>
  <si>
    <t>2 07 04050 14 0000 180</t>
  </si>
  <si>
    <t>Прочие безвозмездные поступления  в бюджеты муниципальных округов</t>
  </si>
  <si>
    <t xml:space="preserve">Прогнозируемые безвозмездные поступления в бюджет муниципального образования                                                                                                    «Хиславичский муниципальный округ» Смоленской области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2027 и 2028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</si>
  <si>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</si>
  <si>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2028 год</t>
  </si>
  <si>
    <t>Субсидии бюджетам муниципальных округов на обеспечение условий для функционирования центров "Точка роста"</t>
  </si>
  <si>
    <t>Приложение 8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№ 152» от 29.01.2026 № 1</t>
  </si>
  <si>
    <t>Приложение 7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№ 152» от 29.01.2026 № 1</t>
  </si>
</sst>
</file>

<file path=xl/styles.xml><?xml version="1.0" encoding="utf-8"?>
<styleSheet xmlns="http://schemas.openxmlformats.org/spreadsheetml/2006/main">
  <numFmts count="2">
    <numFmt numFmtId="164" formatCode="#\ ##0.00\ _₽"/>
    <numFmt numFmtId="165" formatCode="#\ ##0.00"/>
  </numFmts>
  <fonts count="10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sz val="12"/>
      <color theme="1"/>
      <name val="Calibri"/>
      <charset val="204"/>
      <scheme val="minor"/>
    </font>
    <font>
      <i/>
      <sz val="11"/>
      <color rgb="FF000000"/>
      <name val="Times New Roman"/>
      <charset val="204"/>
    </font>
    <font>
      <i/>
      <sz val="11"/>
      <color rgb="FF22272F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164" fontId="6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9"/>
  <sheetViews>
    <sheetView zoomScaleNormal="100" workbookViewId="0"/>
  </sheetViews>
  <sheetFormatPr defaultColWidth="9" defaultRowHeight="15"/>
  <cols>
    <col min="1" max="1" width="24.28515625" customWidth="1"/>
    <col min="2" max="2" width="60.140625" style="1" customWidth="1"/>
    <col min="3" max="3" width="26.7109375" customWidth="1"/>
  </cols>
  <sheetData>
    <row r="1" spans="1:3" ht="172.5" customHeight="1">
      <c r="C1" s="5" t="s">
        <v>110</v>
      </c>
    </row>
    <row r="3" spans="1:3" ht="59.25" customHeight="1">
      <c r="A3" s="29" t="s">
        <v>0</v>
      </c>
      <c r="B3" s="30"/>
      <c r="C3" s="30"/>
    </row>
    <row r="4" spans="1:3" ht="18.75">
      <c r="A4" s="2"/>
      <c r="B4" s="6"/>
      <c r="C4" s="6"/>
    </row>
    <row r="5" spans="1:3">
      <c r="C5" s="7" t="s">
        <v>1</v>
      </c>
    </row>
    <row r="6" spans="1:3" s="4" customFormat="1" ht="15.75">
      <c r="A6" s="8" t="s">
        <v>2</v>
      </c>
      <c r="B6" s="8" t="s">
        <v>3</v>
      </c>
      <c r="C6" s="8" t="s">
        <v>4</v>
      </c>
    </row>
    <row r="7" spans="1:3" s="4" customFormat="1" ht="15.75">
      <c r="A7" s="8" t="s">
        <v>5</v>
      </c>
      <c r="B7" s="8" t="s">
        <v>6</v>
      </c>
      <c r="C7" s="12">
        <f>C8+C68</f>
        <v>501961799.31999999</v>
      </c>
    </row>
    <row r="8" spans="1:3" ht="30">
      <c r="A8" s="25" t="s">
        <v>7</v>
      </c>
      <c r="B8" s="11" t="s">
        <v>8</v>
      </c>
      <c r="C8" s="12">
        <f>C9+C14+C38+C63</f>
        <v>500676860.56999999</v>
      </c>
    </row>
    <row r="9" spans="1:3" ht="28.5">
      <c r="A9" s="26" t="s">
        <v>9</v>
      </c>
      <c r="B9" s="14" t="s">
        <v>10</v>
      </c>
      <c r="C9" s="10">
        <f>C10+C12</f>
        <v>238328000</v>
      </c>
    </row>
    <row r="10" spans="1:3">
      <c r="A10" s="9" t="s">
        <v>11</v>
      </c>
      <c r="B10" s="15" t="s">
        <v>12</v>
      </c>
      <c r="C10" s="16">
        <f>C11</f>
        <v>188074000</v>
      </c>
    </row>
    <row r="11" spans="1:3" ht="45">
      <c r="A11" s="17" t="s">
        <v>13</v>
      </c>
      <c r="B11" s="18" t="s">
        <v>14</v>
      </c>
      <c r="C11" s="19">
        <v>188074000</v>
      </c>
    </row>
    <row r="12" spans="1:3" ht="30">
      <c r="A12" s="9" t="s">
        <v>15</v>
      </c>
      <c r="B12" s="15" t="s">
        <v>16</v>
      </c>
      <c r="C12" s="16">
        <f>C13</f>
        <v>50254000</v>
      </c>
    </row>
    <row r="13" spans="1:3" ht="45">
      <c r="A13" s="17" t="s">
        <v>17</v>
      </c>
      <c r="B13" s="18" t="s">
        <v>18</v>
      </c>
      <c r="C13" s="19">
        <v>50254000</v>
      </c>
    </row>
    <row r="14" spans="1:3" ht="28.5">
      <c r="A14" s="8" t="s">
        <v>19</v>
      </c>
      <c r="B14" s="14" t="s">
        <v>20</v>
      </c>
      <c r="C14" s="27">
        <f>C15+C17+C19+C21+C23+C25</f>
        <v>122632025.87</v>
      </c>
    </row>
    <row r="15" spans="1:3" ht="30">
      <c r="A15" s="9" t="s">
        <v>21</v>
      </c>
      <c r="B15" s="15" t="s">
        <v>22</v>
      </c>
      <c r="C15" s="16">
        <f>C16</f>
        <v>16153580</v>
      </c>
    </row>
    <row r="16" spans="1:3" ht="45">
      <c r="A16" s="17" t="s">
        <v>23</v>
      </c>
      <c r="B16" s="18" t="s">
        <v>24</v>
      </c>
      <c r="C16" s="19">
        <v>16153580</v>
      </c>
    </row>
    <row r="17" spans="1:3" ht="60">
      <c r="A17" s="9" t="s">
        <v>25</v>
      </c>
      <c r="B17" s="15" t="s">
        <v>26</v>
      </c>
      <c r="C17" s="16">
        <f>C18</f>
        <v>2291895</v>
      </c>
    </row>
    <row r="18" spans="1:3" ht="75">
      <c r="A18" s="17" t="s">
        <v>27</v>
      </c>
      <c r="B18" s="18" t="s">
        <v>28</v>
      </c>
      <c r="C18" s="19">
        <v>2291895</v>
      </c>
    </row>
    <row r="19" spans="1:3" ht="30">
      <c r="A19" s="9" t="s">
        <v>29</v>
      </c>
      <c r="B19" s="15" t="s">
        <v>30</v>
      </c>
      <c r="C19" s="16">
        <f>C20</f>
        <v>891895.58</v>
      </c>
    </row>
    <row r="20" spans="1:3" ht="45">
      <c r="A20" s="17" t="s">
        <v>31</v>
      </c>
      <c r="B20" s="18" t="s">
        <v>32</v>
      </c>
      <c r="C20" s="19">
        <v>891895.58</v>
      </c>
    </row>
    <row r="21" spans="1:3">
      <c r="A21" s="9" t="s">
        <v>33</v>
      </c>
      <c r="B21" s="15" t="s">
        <v>34</v>
      </c>
      <c r="C21" s="16">
        <f>C22</f>
        <v>11757</v>
      </c>
    </row>
    <row r="22" spans="1:3" ht="30">
      <c r="A22" s="17" t="s">
        <v>35</v>
      </c>
      <c r="B22" s="18" t="s">
        <v>36</v>
      </c>
      <c r="C22" s="19">
        <v>11757</v>
      </c>
    </row>
    <row r="23" spans="1:3" ht="30">
      <c r="A23" s="9" t="s">
        <v>37</v>
      </c>
      <c r="B23" s="15" t="s">
        <v>38</v>
      </c>
      <c r="C23" s="16">
        <f>C24</f>
        <v>2225888.27</v>
      </c>
    </row>
    <row r="24" spans="1:3" ht="45">
      <c r="A24" s="17" t="s">
        <v>39</v>
      </c>
      <c r="B24" s="18" t="s">
        <v>40</v>
      </c>
      <c r="C24" s="19">
        <v>2225888.27</v>
      </c>
    </row>
    <row r="25" spans="1:3">
      <c r="A25" s="9" t="s">
        <v>41</v>
      </c>
      <c r="B25" s="13" t="s">
        <v>42</v>
      </c>
      <c r="C25" s="16">
        <f>C26</f>
        <v>101057010.02</v>
      </c>
    </row>
    <row r="26" spans="1:3">
      <c r="A26" s="9" t="s">
        <v>43</v>
      </c>
      <c r="B26" s="15" t="s">
        <v>44</v>
      </c>
      <c r="C26" s="16">
        <f>C28+C29+C30+C31+C32+C33+C34+C35+C36+C37</f>
        <v>101057010.02</v>
      </c>
    </row>
    <row r="27" spans="1:3">
      <c r="A27" s="9"/>
      <c r="B27" s="15" t="s">
        <v>45</v>
      </c>
      <c r="C27" s="16"/>
    </row>
    <row r="28" spans="1:3" ht="30">
      <c r="A28" s="17" t="s">
        <v>43</v>
      </c>
      <c r="B28" s="18" t="s">
        <v>46</v>
      </c>
      <c r="C28" s="19">
        <v>2333333.89</v>
      </c>
    </row>
    <row r="29" spans="1:3" ht="45">
      <c r="A29" s="17" t="s">
        <v>43</v>
      </c>
      <c r="B29" s="18" t="s">
        <v>47</v>
      </c>
      <c r="C29" s="19">
        <v>2000000</v>
      </c>
    </row>
    <row r="30" spans="1:3" ht="45">
      <c r="A30" s="17" t="s">
        <v>43</v>
      </c>
      <c r="B30" s="18" t="s">
        <v>48</v>
      </c>
      <c r="C30" s="19">
        <v>450000</v>
      </c>
    </row>
    <row r="31" spans="1:3" ht="60">
      <c r="A31" s="17" t="s">
        <v>43</v>
      </c>
      <c r="B31" s="18" t="s">
        <v>49</v>
      </c>
      <c r="C31" s="19">
        <v>35000000</v>
      </c>
    </row>
    <row r="32" spans="1:3" ht="105">
      <c r="A32" s="17" t="s">
        <v>43</v>
      </c>
      <c r="B32" s="18" t="s">
        <v>50</v>
      </c>
      <c r="C32" s="19">
        <v>20000000</v>
      </c>
    </row>
    <row r="33" spans="1:3" ht="45">
      <c r="A33" s="17" t="s">
        <v>43</v>
      </c>
      <c r="B33" s="28" t="s">
        <v>51</v>
      </c>
      <c r="C33" s="19">
        <v>21636200</v>
      </c>
    </row>
    <row r="34" spans="1:3" ht="45">
      <c r="A34" s="17" t="s">
        <v>43</v>
      </c>
      <c r="B34" s="28" t="s">
        <v>52</v>
      </c>
      <c r="C34" s="19">
        <v>140000</v>
      </c>
    </row>
    <row r="35" spans="1:3" ht="45">
      <c r="A35" s="17" t="s">
        <v>43</v>
      </c>
      <c r="B35" s="18" t="s">
        <v>53</v>
      </c>
      <c r="C35" s="19">
        <v>17353762</v>
      </c>
    </row>
    <row r="36" spans="1:3" ht="45">
      <c r="A36" s="17" t="s">
        <v>43</v>
      </c>
      <c r="B36" s="18" t="s">
        <v>54</v>
      </c>
      <c r="C36" s="19">
        <v>328060</v>
      </c>
    </row>
    <row r="37" spans="1:3">
      <c r="A37" s="17" t="s">
        <v>43</v>
      </c>
      <c r="B37" s="18" t="s">
        <v>55</v>
      </c>
      <c r="C37" s="19">
        <v>1815654.13</v>
      </c>
    </row>
    <row r="38" spans="1:3" ht="28.5">
      <c r="A38" s="14" t="s">
        <v>56</v>
      </c>
      <c r="B38" s="14" t="s">
        <v>57</v>
      </c>
      <c r="C38" s="10">
        <f>C39+C55+C57+C59+C61</f>
        <v>139384699.69999999</v>
      </c>
    </row>
    <row r="39" spans="1:3" ht="30">
      <c r="A39" s="9" t="s">
        <v>58</v>
      </c>
      <c r="B39" s="15" t="s">
        <v>59</v>
      </c>
      <c r="C39" s="16">
        <f>C40</f>
        <v>129493051.59999999</v>
      </c>
    </row>
    <row r="40" spans="1:3" ht="30">
      <c r="A40" s="9" t="s">
        <v>60</v>
      </c>
      <c r="B40" s="20" t="s">
        <v>61</v>
      </c>
      <c r="C40" s="16">
        <f>C42+C43+C44+C45+C46+C47+C48+C49+C50+C51+C52+C53+C54</f>
        <v>129493051.59999999</v>
      </c>
    </row>
    <row r="41" spans="1:3">
      <c r="A41" s="9"/>
      <c r="B41" s="20" t="s">
        <v>45</v>
      </c>
      <c r="C41" s="16"/>
    </row>
    <row r="42" spans="1:3" ht="75">
      <c r="A42" s="17" t="s">
        <v>60</v>
      </c>
      <c r="B42" s="21" t="s">
        <v>62</v>
      </c>
      <c r="C42" s="19">
        <v>3202000</v>
      </c>
    </row>
    <row r="43" spans="1:3" ht="60">
      <c r="A43" s="17" t="s">
        <v>60</v>
      </c>
      <c r="B43" s="21" t="s">
        <v>63</v>
      </c>
      <c r="C43" s="19">
        <v>624978</v>
      </c>
    </row>
    <row r="44" spans="1:3" ht="75">
      <c r="A44" s="17" t="s">
        <v>60</v>
      </c>
      <c r="B44" s="21" t="s">
        <v>64</v>
      </c>
      <c r="C44" s="19">
        <v>899030</v>
      </c>
    </row>
    <row r="45" spans="1:3" ht="45">
      <c r="A45" s="17" t="s">
        <v>60</v>
      </c>
      <c r="B45" s="21" t="s">
        <v>65</v>
      </c>
      <c r="C45" s="19">
        <v>631620</v>
      </c>
    </row>
    <row r="46" spans="1:3" ht="60">
      <c r="A46" s="17" t="s">
        <v>60</v>
      </c>
      <c r="B46" s="21" t="s">
        <v>66</v>
      </c>
      <c r="C46" s="19">
        <v>1977861.6</v>
      </c>
    </row>
    <row r="47" spans="1:3" ht="75">
      <c r="A47" s="17" t="s">
        <v>60</v>
      </c>
      <c r="B47" s="21" t="s">
        <v>67</v>
      </c>
      <c r="C47" s="19">
        <v>2387880</v>
      </c>
    </row>
    <row r="48" spans="1:3" ht="60">
      <c r="A48" s="17" t="s">
        <v>60</v>
      </c>
      <c r="B48" s="21" t="s">
        <v>68</v>
      </c>
      <c r="C48" s="19">
        <v>1850567</v>
      </c>
    </row>
    <row r="49" spans="1:3" ht="75">
      <c r="A49" s="17" t="s">
        <v>60</v>
      </c>
      <c r="B49" s="21" t="s">
        <v>69</v>
      </c>
      <c r="C49" s="19">
        <v>624878</v>
      </c>
    </row>
    <row r="50" spans="1:3" ht="45">
      <c r="A50" s="17" t="s">
        <v>60</v>
      </c>
      <c r="B50" s="21" t="s">
        <v>70</v>
      </c>
      <c r="C50" s="19">
        <v>315900</v>
      </c>
    </row>
    <row r="51" spans="1:3" ht="135">
      <c r="A51" s="17" t="s">
        <v>60</v>
      </c>
      <c r="B51" s="21" t="s">
        <v>71</v>
      </c>
      <c r="C51" s="19">
        <v>101011700</v>
      </c>
    </row>
    <row r="52" spans="1:3" ht="135">
      <c r="A52" s="17" t="s">
        <v>60</v>
      </c>
      <c r="B52" s="21" t="s">
        <v>72</v>
      </c>
      <c r="C52" s="19">
        <v>15433700</v>
      </c>
    </row>
    <row r="53" spans="1:3" ht="150">
      <c r="A53" s="17" t="s">
        <v>60</v>
      </c>
      <c r="B53" s="21" t="s">
        <v>73</v>
      </c>
      <c r="C53" s="19">
        <v>312100</v>
      </c>
    </row>
    <row r="54" spans="1:3" ht="75">
      <c r="A54" s="17" t="s">
        <v>60</v>
      </c>
      <c r="B54" s="21" t="s">
        <v>74</v>
      </c>
      <c r="C54" s="19">
        <v>220837</v>
      </c>
    </row>
    <row r="55" spans="1:3" ht="45">
      <c r="A55" s="9" t="s">
        <v>75</v>
      </c>
      <c r="B55" s="20" t="s">
        <v>76</v>
      </c>
      <c r="C55" s="16">
        <f>C56</f>
        <v>578755.1</v>
      </c>
    </row>
    <row r="56" spans="1:3" ht="60">
      <c r="A56" s="17" t="s">
        <v>77</v>
      </c>
      <c r="B56" s="21" t="s">
        <v>78</v>
      </c>
      <c r="C56" s="19">
        <v>578755.1</v>
      </c>
    </row>
    <row r="57" spans="1:3" ht="60">
      <c r="A57" s="9" t="s">
        <v>79</v>
      </c>
      <c r="B57" s="20" t="s">
        <v>80</v>
      </c>
      <c r="C57" s="16">
        <f>C58</f>
        <v>7900</v>
      </c>
    </row>
    <row r="58" spans="1:3" ht="60">
      <c r="A58" s="17" t="s">
        <v>81</v>
      </c>
      <c r="B58" s="21" t="s">
        <v>82</v>
      </c>
      <c r="C58" s="19">
        <v>7900</v>
      </c>
    </row>
    <row r="59" spans="1:3" ht="105">
      <c r="A59" s="9" t="s">
        <v>83</v>
      </c>
      <c r="B59" s="20" t="s">
        <v>84</v>
      </c>
      <c r="C59" s="16">
        <f>C60</f>
        <v>8500000</v>
      </c>
    </row>
    <row r="60" spans="1:3" ht="135">
      <c r="A60" s="17" t="s">
        <v>85</v>
      </c>
      <c r="B60" s="18" t="s">
        <v>86</v>
      </c>
      <c r="C60" s="19">
        <v>8500000</v>
      </c>
    </row>
    <row r="61" spans="1:3" ht="30">
      <c r="A61" s="9" t="s">
        <v>87</v>
      </c>
      <c r="B61" s="15" t="s">
        <v>88</v>
      </c>
      <c r="C61" s="16">
        <f>C62</f>
        <v>804993</v>
      </c>
    </row>
    <row r="62" spans="1:3" ht="45">
      <c r="A62" s="17" t="s">
        <v>89</v>
      </c>
      <c r="B62" s="21" t="s">
        <v>90</v>
      </c>
      <c r="C62" s="19">
        <v>804993</v>
      </c>
    </row>
    <row r="63" spans="1:3">
      <c r="A63" s="8" t="s">
        <v>91</v>
      </c>
      <c r="B63" s="14" t="s">
        <v>92</v>
      </c>
      <c r="C63" s="10">
        <f>C64+C66</f>
        <v>332135</v>
      </c>
    </row>
    <row r="64" spans="1:3" ht="135">
      <c r="A64" s="9" t="s">
        <v>93</v>
      </c>
      <c r="B64" s="15" t="s">
        <v>94</v>
      </c>
      <c r="C64" s="16">
        <f>C65</f>
        <v>78120</v>
      </c>
    </row>
    <row r="65" spans="1:3" ht="165">
      <c r="A65" s="17" t="s">
        <v>95</v>
      </c>
      <c r="B65" s="18" t="s">
        <v>96</v>
      </c>
      <c r="C65" s="19">
        <v>78120</v>
      </c>
    </row>
    <row r="66" spans="1:3" ht="75">
      <c r="A66" s="9" t="s">
        <v>97</v>
      </c>
      <c r="B66" s="15" t="s">
        <v>98</v>
      </c>
      <c r="C66" s="16">
        <f>C67</f>
        <v>254015</v>
      </c>
    </row>
    <row r="67" spans="1:3" ht="90">
      <c r="A67" s="17" t="s">
        <v>99</v>
      </c>
      <c r="B67" s="18" t="s">
        <v>100</v>
      </c>
      <c r="C67" s="19">
        <v>254015</v>
      </c>
    </row>
    <row r="68" spans="1:3">
      <c r="A68" s="8" t="s">
        <v>101</v>
      </c>
      <c r="B68" s="26" t="s">
        <v>102</v>
      </c>
      <c r="C68" s="10">
        <f>C69</f>
        <v>1284938.75</v>
      </c>
    </row>
    <row r="69" spans="1:3" ht="30">
      <c r="A69" s="17" t="s">
        <v>103</v>
      </c>
      <c r="B69" s="18" t="s">
        <v>104</v>
      </c>
      <c r="C69" s="19">
        <v>1284938.75</v>
      </c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1"/>
  <sheetViews>
    <sheetView tabSelected="1" zoomScaleNormal="100" workbookViewId="0">
      <selection activeCell="B1" sqref="B1"/>
    </sheetView>
  </sheetViews>
  <sheetFormatPr defaultColWidth="9" defaultRowHeight="15"/>
  <cols>
    <col min="1" max="1" width="24.28515625" customWidth="1"/>
    <col min="2" max="2" width="54.28515625" customWidth="1"/>
    <col min="3" max="4" width="17.140625" customWidth="1"/>
  </cols>
  <sheetData>
    <row r="1" spans="1:4" ht="140.1" customHeight="1">
      <c r="B1" s="1"/>
      <c r="C1" s="31" t="s">
        <v>109</v>
      </c>
      <c r="D1" s="31"/>
    </row>
    <row r="2" spans="1:4">
      <c r="B2" s="1"/>
    </row>
    <row r="3" spans="1:4" ht="60.75" customHeight="1">
      <c r="A3" s="29" t="s">
        <v>105</v>
      </c>
      <c r="B3" s="29"/>
      <c r="C3" s="29"/>
      <c r="D3" s="29"/>
    </row>
    <row r="4" spans="1:4">
      <c r="A4" s="3"/>
      <c r="B4" s="3"/>
      <c r="C4" s="3"/>
      <c r="D4" s="3"/>
    </row>
    <row r="5" spans="1:4">
      <c r="B5" s="1"/>
      <c r="D5" s="7" t="s">
        <v>1</v>
      </c>
    </row>
    <row r="6" spans="1:4">
      <c r="A6" s="32" t="s">
        <v>2</v>
      </c>
      <c r="B6" s="32" t="s">
        <v>3</v>
      </c>
      <c r="C6" s="32" t="s">
        <v>4</v>
      </c>
      <c r="D6" s="32"/>
    </row>
    <row r="7" spans="1:4">
      <c r="A7" s="32"/>
      <c r="B7" s="32"/>
      <c r="C7" s="8" t="s">
        <v>106</v>
      </c>
      <c r="D7" s="8" t="s">
        <v>107</v>
      </c>
    </row>
    <row r="8" spans="1:4">
      <c r="A8" s="9" t="s">
        <v>5</v>
      </c>
      <c r="B8" s="8" t="s">
        <v>6</v>
      </c>
      <c r="C8" s="10">
        <f>C9</f>
        <v>517989151.92000002</v>
      </c>
      <c r="D8" s="10">
        <f>D9</f>
        <v>524310570.27999997</v>
      </c>
    </row>
    <row r="9" spans="1:4" ht="30">
      <c r="A9" s="9" t="s">
        <v>7</v>
      </c>
      <c r="B9" s="11" t="s">
        <v>8</v>
      </c>
      <c r="C9" s="12">
        <f>C10+C13+C32+C57</f>
        <v>517989151.92000002</v>
      </c>
      <c r="D9" s="12">
        <f>D10+D13+D32+D57</f>
        <v>524310570.27999997</v>
      </c>
    </row>
    <row r="10" spans="1:4" ht="28.5">
      <c r="A10" s="13" t="s">
        <v>9</v>
      </c>
      <c r="B10" s="14" t="s">
        <v>10</v>
      </c>
      <c r="C10" s="10">
        <f>C11</f>
        <v>160190000</v>
      </c>
      <c r="D10" s="10">
        <f>D11</f>
        <v>158765000</v>
      </c>
    </row>
    <row r="11" spans="1:4">
      <c r="A11" s="9" t="s">
        <v>11</v>
      </c>
      <c r="B11" s="15" t="s">
        <v>12</v>
      </c>
      <c r="C11" s="16">
        <f>C12</f>
        <v>160190000</v>
      </c>
      <c r="D11" s="16">
        <f>D12</f>
        <v>158765000</v>
      </c>
    </row>
    <row r="12" spans="1:4" ht="45">
      <c r="A12" s="17" t="s">
        <v>13</v>
      </c>
      <c r="B12" s="18" t="s">
        <v>14</v>
      </c>
      <c r="C12" s="19">
        <v>160190000</v>
      </c>
      <c r="D12" s="19">
        <v>158765000</v>
      </c>
    </row>
    <row r="13" spans="1:4" ht="28.5">
      <c r="A13" s="9" t="s">
        <v>19</v>
      </c>
      <c r="B13" s="14" t="s">
        <v>20</v>
      </c>
      <c r="C13" s="10">
        <f>C14+C16+C18+C20+C22</f>
        <v>209879621.31999999</v>
      </c>
      <c r="D13" s="10">
        <f>D14+D16+D18+D20+D22</f>
        <v>210181884.28999999</v>
      </c>
    </row>
    <row r="14" spans="1:4" ht="60">
      <c r="A14" s="9" t="s">
        <v>25</v>
      </c>
      <c r="B14" s="15" t="s">
        <v>26</v>
      </c>
      <c r="C14" s="16">
        <f>C15</f>
        <v>2103956</v>
      </c>
      <c r="D14" s="16">
        <f>D15</f>
        <v>1883818</v>
      </c>
    </row>
    <row r="15" spans="1:4" ht="75">
      <c r="A15" s="17" t="s">
        <v>27</v>
      </c>
      <c r="B15" s="18" t="s">
        <v>28</v>
      </c>
      <c r="C15" s="19">
        <v>2103956</v>
      </c>
      <c r="D15" s="19">
        <v>1883818</v>
      </c>
    </row>
    <row r="16" spans="1:4" ht="30">
      <c r="A16" s="9" t="s">
        <v>29</v>
      </c>
      <c r="B16" s="15" t="s">
        <v>30</v>
      </c>
      <c r="C16" s="16">
        <f>C17</f>
        <v>875284.45</v>
      </c>
      <c r="D16" s="16">
        <f>D17</f>
        <v>873408.91</v>
      </c>
    </row>
    <row r="17" spans="1:4" ht="45">
      <c r="A17" s="17" t="s">
        <v>31</v>
      </c>
      <c r="B17" s="18" t="s">
        <v>32</v>
      </c>
      <c r="C17" s="19">
        <v>875284.45</v>
      </c>
      <c r="D17" s="19">
        <v>873408.91</v>
      </c>
    </row>
    <row r="18" spans="1:4">
      <c r="A18" s="9" t="s">
        <v>33</v>
      </c>
      <c r="B18" s="15" t="s">
        <v>34</v>
      </c>
      <c r="C18" s="16">
        <f>C19</f>
        <v>11751</v>
      </c>
      <c r="D18" s="16">
        <f>D19</f>
        <v>12063</v>
      </c>
    </row>
    <row r="19" spans="1:4" ht="30">
      <c r="A19" s="17" t="s">
        <v>35</v>
      </c>
      <c r="B19" s="18" t="s">
        <v>36</v>
      </c>
      <c r="C19" s="19">
        <v>11751</v>
      </c>
      <c r="D19" s="19">
        <v>12063</v>
      </c>
    </row>
    <row r="20" spans="1:4" ht="30">
      <c r="A20" s="9" t="s">
        <v>37</v>
      </c>
      <c r="B20" s="15" t="s">
        <v>38</v>
      </c>
      <c r="C20" s="16">
        <f>C21</f>
        <v>2137235.98</v>
      </c>
      <c r="D20" s="16">
        <f>D21</f>
        <v>2161200.4900000002</v>
      </c>
    </row>
    <row r="21" spans="1:4" ht="45">
      <c r="A21" s="17" t="s">
        <v>39</v>
      </c>
      <c r="B21" s="18" t="s">
        <v>40</v>
      </c>
      <c r="C21" s="19">
        <v>2137235.98</v>
      </c>
      <c r="D21" s="19">
        <v>2161200.4900000002</v>
      </c>
    </row>
    <row r="22" spans="1:4">
      <c r="A22" s="9" t="s">
        <v>41</v>
      </c>
      <c r="B22" s="15" t="s">
        <v>42</v>
      </c>
      <c r="C22" s="16">
        <f>C23</f>
        <v>204751393.88999999</v>
      </c>
      <c r="D22" s="16">
        <f>D23</f>
        <v>205251393.88999999</v>
      </c>
    </row>
    <row r="23" spans="1:4">
      <c r="A23" s="9" t="s">
        <v>43</v>
      </c>
      <c r="B23" s="15" t="s">
        <v>44</v>
      </c>
      <c r="C23" s="16">
        <f>C25+C26+C27+C28+C29+C30+C31</f>
        <v>204751393.88999999</v>
      </c>
      <c r="D23" s="16">
        <f>D25+D26+D27+D28+D29+D30+D31</f>
        <v>205251393.88999999</v>
      </c>
    </row>
    <row r="24" spans="1:4">
      <c r="A24" s="9"/>
      <c r="B24" s="15" t="s">
        <v>45</v>
      </c>
      <c r="C24" s="16"/>
      <c r="D24" s="16"/>
    </row>
    <row r="25" spans="1:4" ht="30">
      <c r="A25" s="17" t="s">
        <v>43</v>
      </c>
      <c r="B25" s="18" t="s">
        <v>46</v>
      </c>
      <c r="C25" s="19">
        <v>2333333.89</v>
      </c>
      <c r="D25" s="19">
        <v>2333333.89</v>
      </c>
    </row>
    <row r="26" spans="1:4" ht="60">
      <c r="A26" s="17" t="s">
        <v>43</v>
      </c>
      <c r="B26" s="18" t="s">
        <v>47</v>
      </c>
      <c r="C26" s="19">
        <v>1500000</v>
      </c>
      <c r="D26" s="19">
        <v>2000000</v>
      </c>
    </row>
    <row r="27" spans="1:4" ht="45">
      <c r="A27" s="17" t="s">
        <v>43</v>
      </c>
      <c r="B27" s="18" t="s">
        <v>48</v>
      </c>
      <c r="C27" s="19">
        <v>450000</v>
      </c>
      <c r="D27" s="19">
        <v>450000</v>
      </c>
    </row>
    <row r="28" spans="1:4" ht="60">
      <c r="A28" s="17" t="s">
        <v>43</v>
      </c>
      <c r="B28" s="18" t="s">
        <v>49</v>
      </c>
      <c r="C28" s="19">
        <v>100000000</v>
      </c>
      <c r="D28" s="19">
        <v>100000000</v>
      </c>
    </row>
    <row r="29" spans="1:4" ht="105">
      <c r="A29" s="17" t="s">
        <v>43</v>
      </c>
      <c r="B29" s="18" t="s">
        <v>50</v>
      </c>
      <c r="C29" s="19">
        <v>100000000</v>
      </c>
      <c r="D29" s="19">
        <v>100000000</v>
      </c>
    </row>
    <row r="30" spans="1:4" ht="45">
      <c r="A30" s="17" t="s">
        <v>43</v>
      </c>
      <c r="B30" s="18" t="s">
        <v>108</v>
      </c>
      <c r="C30" s="19">
        <v>140000</v>
      </c>
      <c r="D30" s="19">
        <v>140000</v>
      </c>
    </row>
    <row r="31" spans="1:4" ht="45">
      <c r="A31" s="17" t="s">
        <v>43</v>
      </c>
      <c r="B31" s="18" t="s">
        <v>54</v>
      </c>
      <c r="C31" s="19">
        <v>328060</v>
      </c>
      <c r="D31" s="19">
        <v>328060</v>
      </c>
    </row>
    <row r="32" spans="1:4" ht="28.5">
      <c r="A32" s="15" t="s">
        <v>56</v>
      </c>
      <c r="B32" s="14" t="s">
        <v>57</v>
      </c>
      <c r="C32" s="10">
        <f>C33+C49+C51+C53+C55</f>
        <v>147579419.59999999</v>
      </c>
      <c r="D32" s="10">
        <f>D33+D49+D51+D53+D55</f>
        <v>155020325.99000001</v>
      </c>
    </row>
    <row r="33" spans="1:4" ht="45">
      <c r="A33" s="9" t="s">
        <v>58</v>
      </c>
      <c r="B33" s="15" t="s">
        <v>59</v>
      </c>
      <c r="C33" s="16">
        <f>C34</f>
        <v>137565481.59999999</v>
      </c>
      <c r="D33" s="16">
        <f>D34</f>
        <v>145613355.59999999</v>
      </c>
    </row>
    <row r="34" spans="1:4" ht="45">
      <c r="A34" s="9" t="s">
        <v>60</v>
      </c>
      <c r="B34" s="20" t="s">
        <v>61</v>
      </c>
      <c r="C34" s="16">
        <f>C36+C37+C38+C39+C40+C41+C42+C43+C44+C45+C46+C47+C48</f>
        <v>137565481.59999999</v>
      </c>
      <c r="D34" s="16">
        <f>D36+D37+D38+D39+D40+D41+D42+D43+D44+D45+D46+D47+D48</f>
        <v>145613355.59999999</v>
      </c>
    </row>
    <row r="35" spans="1:4">
      <c r="A35" s="9"/>
      <c r="B35" s="20" t="s">
        <v>45</v>
      </c>
      <c r="C35" s="16"/>
      <c r="D35" s="16"/>
    </row>
    <row r="36" spans="1:4" ht="90">
      <c r="A36" s="17" t="s">
        <v>60</v>
      </c>
      <c r="B36" s="21" t="s">
        <v>62</v>
      </c>
      <c r="C36" s="19">
        <v>3202000</v>
      </c>
      <c r="D36" s="19">
        <v>3202000</v>
      </c>
    </row>
    <row r="37" spans="1:4" ht="60">
      <c r="A37" s="17" t="s">
        <v>60</v>
      </c>
      <c r="B37" s="21" t="s">
        <v>63</v>
      </c>
      <c r="C37" s="22">
        <v>673847</v>
      </c>
      <c r="D37" s="22">
        <v>721947</v>
      </c>
    </row>
    <row r="38" spans="1:4" ht="75">
      <c r="A38" s="17" t="s">
        <v>60</v>
      </c>
      <c r="B38" s="21" t="s">
        <v>64</v>
      </c>
      <c r="C38" s="22">
        <v>899030</v>
      </c>
      <c r="D38" s="22">
        <v>899030</v>
      </c>
    </row>
    <row r="39" spans="1:4" ht="60">
      <c r="A39" s="17" t="s">
        <v>60</v>
      </c>
      <c r="B39" s="21" t="s">
        <v>65</v>
      </c>
      <c r="C39" s="22">
        <v>631620</v>
      </c>
      <c r="D39" s="22">
        <v>631620</v>
      </c>
    </row>
    <row r="40" spans="1:4" ht="60">
      <c r="A40" s="17" t="s">
        <v>60</v>
      </c>
      <c r="B40" s="21" t="s">
        <v>66</v>
      </c>
      <c r="C40" s="22">
        <v>1977861.6</v>
      </c>
      <c r="D40" s="22">
        <v>1977861.6</v>
      </c>
    </row>
    <row r="41" spans="1:4" ht="75">
      <c r="A41" s="17" t="s">
        <v>60</v>
      </c>
      <c r="B41" s="21" t="s">
        <v>67</v>
      </c>
      <c r="C41" s="22">
        <v>1591920</v>
      </c>
      <c r="D41" s="22">
        <v>795960</v>
      </c>
    </row>
    <row r="42" spans="1:4" ht="60">
      <c r="A42" s="17" t="s">
        <v>60</v>
      </c>
      <c r="B42" s="21" t="s">
        <v>68</v>
      </c>
      <c r="C42" s="22">
        <v>1993809</v>
      </c>
      <c r="D42" s="22">
        <v>2134876</v>
      </c>
    </row>
    <row r="43" spans="1:4" ht="75">
      <c r="A43" s="17" t="s">
        <v>60</v>
      </c>
      <c r="B43" s="21" t="s">
        <v>69</v>
      </c>
      <c r="C43" s="22">
        <v>673747</v>
      </c>
      <c r="D43" s="22">
        <v>721847</v>
      </c>
    </row>
    <row r="44" spans="1:4" ht="45">
      <c r="A44" s="17" t="s">
        <v>60</v>
      </c>
      <c r="B44" s="21" t="s">
        <v>70</v>
      </c>
      <c r="C44" s="22">
        <v>315900</v>
      </c>
      <c r="D44" s="22">
        <v>315900</v>
      </c>
    </row>
    <row r="45" spans="1:4" ht="150">
      <c r="A45" s="17" t="s">
        <v>60</v>
      </c>
      <c r="B45" s="21" t="s">
        <v>71</v>
      </c>
      <c r="C45" s="22">
        <v>108445200</v>
      </c>
      <c r="D45" s="22">
        <v>115785700</v>
      </c>
    </row>
    <row r="46" spans="1:4" ht="150">
      <c r="A46" s="17" t="s">
        <v>60</v>
      </c>
      <c r="B46" s="21" t="s">
        <v>72</v>
      </c>
      <c r="C46" s="22">
        <v>16663500</v>
      </c>
      <c r="D46" s="22">
        <v>17875400</v>
      </c>
    </row>
    <row r="47" spans="1:4" ht="165">
      <c r="A47" s="17" t="s">
        <v>60</v>
      </c>
      <c r="B47" s="21" t="s">
        <v>73</v>
      </c>
      <c r="C47" s="22">
        <v>312100</v>
      </c>
      <c r="D47" s="22">
        <v>312100</v>
      </c>
    </row>
    <row r="48" spans="1:4" ht="75">
      <c r="A48" s="17" t="s">
        <v>60</v>
      </c>
      <c r="B48" s="21" t="s">
        <v>74</v>
      </c>
      <c r="C48" s="22">
        <v>184947</v>
      </c>
      <c r="D48" s="22">
        <v>239114</v>
      </c>
    </row>
    <row r="49" spans="1:4" ht="45">
      <c r="A49" s="9" t="s">
        <v>75</v>
      </c>
      <c r="B49" s="20" t="s">
        <v>76</v>
      </c>
      <c r="C49" s="23">
        <f>C50</f>
        <v>643200</v>
      </c>
      <c r="D49" s="23">
        <f>D50</f>
        <v>813269.39</v>
      </c>
    </row>
    <row r="50" spans="1:4" ht="60">
      <c r="A50" s="17" t="s">
        <v>77</v>
      </c>
      <c r="B50" s="21" t="s">
        <v>78</v>
      </c>
      <c r="C50" s="22">
        <v>643200</v>
      </c>
      <c r="D50" s="22">
        <v>813269.39</v>
      </c>
    </row>
    <row r="51" spans="1:4" ht="60">
      <c r="A51" s="9" t="s">
        <v>79</v>
      </c>
      <c r="B51" s="20" t="s">
        <v>80</v>
      </c>
      <c r="C51" s="23">
        <f>C52</f>
        <v>500</v>
      </c>
      <c r="D51" s="23">
        <f>D52</f>
        <v>600</v>
      </c>
    </row>
    <row r="52" spans="1:4" ht="75">
      <c r="A52" s="17" t="s">
        <v>81</v>
      </c>
      <c r="B52" s="21" t="s">
        <v>82</v>
      </c>
      <c r="C52" s="22">
        <v>500</v>
      </c>
      <c r="D52" s="22">
        <v>600</v>
      </c>
    </row>
    <row r="53" spans="1:4" ht="123.75" customHeight="1">
      <c r="A53" s="9" t="s">
        <v>83</v>
      </c>
      <c r="B53" s="20" t="s">
        <v>84</v>
      </c>
      <c r="C53" s="23">
        <f>C54</f>
        <v>8500000</v>
      </c>
      <c r="D53" s="23">
        <f>D54</f>
        <v>7700000</v>
      </c>
    </row>
    <row r="54" spans="1:4" ht="135">
      <c r="A54" s="17" t="s">
        <v>85</v>
      </c>
      <c r="B54" s="18" t="s">
        <v>86</v>
      </c>
      <c r="C54" s="22">
        <v>8500000</v>
      </c>
      <c r="D54" s="22">
        <v>7700000</v>
      </c>
    </row>
    <row r="55" spans="1:4" ht="30">
      <c r="A55" s="9" t="s">
        <v>87</v>
      </c>
      <c r="B55" s="15" t="s">
        <v>88</v>
      </c>
      <c r="C55" s="23">
        <f>C56</f>
        <v>870238</v>
      </c>
      <c r="D55" s="23">
        <f>D56</f>
        <v>893101</v>
      </c>
    </row>
    <row r="56" spans="1:4" ht="45">
      <c r="A56" s="17" t="s">
        <v>89</v>
      </c>
      <c r="B56" s="21" t="s">
        <v>90</v>
      </c>
      <c r="C56" s="22">
        <v>870238</v>
      </c>
      <c r="D56" s="22">
        <v>893101</v>
      </c>
    </row>
    <row r="57" spans="1:4">
      <c r="A57" s="9" t="s">
        <v>91</v>
      </c>
      <c r="B57" s="14" t="s">
        <v>92</v>
      </c>
      <c r="C57" s="10">
        <f>C58+C60</f>
        <v>340111</v>
      </c>
      <c r="D57" s="10">
        <f>D58+D60</f>
        <v>343360</v>
      </c>
    </row>
    <row r="58" spans="1:4" ht="150">
      <c r="A58" s="9" t="s">
        <v>93</v>
      </c>
      <c r="B58" s="15" t="s">
        <v>94</v>
      </c>
      <c r="C58" s="16">
        <f>C59</f>
        <v>78120</v>
      </c>
      <c r="D58" s="16">
        <f>D59</f>
        <v>78120</v>
      </c>
    </row>
    <row r="59" spans="1:4" ht="180">
      <c r="A59" s="17" t="s">
        <v>95</v>
      </c>
      <c r="B59" s="18" t="s">
        <v>96</v>
      </c>
      <c r="C59" s="19">
        <v>78120</v>
      </c>
      <c r="D59" s="19">
        <v>78120</v>
      </c>
    </row>
    <row r="60" spans="1:4" ht="75">
      <c r="A60" s="9" t="s">
        <v>97</v>
      </c>
      <c r="B60" s="15" t="s">
        <v>98</v>
      </c>
      <c r="C60" s="24">
        <f>C61</f>
        <v>261991</v>
      </c>
      <c r="D60" s="24">
        <f>D61</f>
        <v>265240</v>
      </c>
    </row>
    <row r="61" spans="1:4" ht="93.75" customHeight="1">
      <c r="A61" s="17" t="s">
        <v>99</v>
      </c>
      <c r="B61" s="18" t="s">
        <v>100</v>
      </c>
      <c r="C61" s="22">
        <v>261991</v>
      </c>
      <c r="D61" s="22">
        <v>265240</v>
      </c>
    </row>
  </sheetData>
  <mergeCells count="5">
    <mergeCell ref="C1:D1"/>
    <mergeCell ref="A3:D3"/>
    <mergeCell ref="C6:D6"/>
    <mergeCell ref="A6:A7"/>
    <mergeCell ref="B6:B7"/>
  </mergeCells>
  <pageMargins left="0.70866141732283505" right="0.70866141732283505" top="0.74803149606299202" bottom="0.74803149606299202" header="0.31496062992126" footer="0.31496062992126"/>
  <pageSetup paperSize="9" scale="7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2026-01-28T14:17:03Z</cp:lastPrinted>
  <dcterms:created xsi:type="dcterms:W3CDTF">2026-01-22T13:28:00Z</dcterms:created>
  <dcterms:modified xsi:type="dcterms:W3CDTF">2026-01-28T14:27:00Z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71A84E41339F4CC588EEDF4A5CC26B51_12</vt:lpwstr>
  </property>
  <property fmtid="{D5CDD505-2E9C-101B-9397-08002B2CF9AE}" pid="3" name="KSOProductBuildVer">
    <vt:lpwstr>1049-12.2.0.23196</vt:lpwstr>
  </property>
</Properties>
</file>